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150"/>
  </bookViews>
  <sheets>
    <sheet name="2012 08 17 (2)" sheetId="9" r:id="rId1"/>
    <sheet name="2012 08 17" sheetId="8" r:id="rId2"/>
  </sheets>
  <definedNames>
    <definedName name="_xlnm.Print_Titles" localSheetId="1">'2012 08 17'!$4:$7</definedName>
    <definedName name="_xlnm.Print_Titles" localSheetId="0">'2012 08 17 (2)'!$6:$9</definedName>
    <definedName name="_xlnm.Print_Area" localSheetId="1">'2012 08 17'!$A$1:$G$17</definedName>
    <definedName name="_xlnm.Print_Area" localSheetId="0">'2012 08 17 (2)'!$A$1:$C$20</definedName>
  </definedNames>
  <calcPr calcId="125725"/>
</workbook>
</file>

<file path=xl/calcChain.xml><?xml version="1.0" encoding="utf-8"?>
<calcChain xmlns="http://schemas.openxmlformats.org/spreadsheetml/2006/main">
  <c r="F8" i="8"/>
  <c r="G8"/>
  <c r="E8"/>
  <c r="D8" s="1"/>
  <c r="D9"/>
  <c r="D10"/>
  <c r="D11"/>
  <c r="D12"/>
  <c r="D13"/>
  <c r="D14"/>
  <c r="D15"/>
  <c r="D16"/>
  <c r="D17"/>
</calcChain>
</file>

<file path=xl/sharedStrings.xml><?xml version="1.0" encoding="utf-8"?>
<sst xmlns="http://schemas.openxmlformats.org/spreadsheetml/2006/main" count="51" uniqueCount="32">
  <si>
    <t>ПРОЕКТ ПЕРЕЧЕНЯ</t>
  </si>
  <si>
    <t>№
п.п.</t>
  </si>
  <si>
    <t>Всего</t>
  </si>
  <si>
    <t>2013 год</t>
  </si>
  <si>
    <t>2014 год</t>
  </si>
  <si>
    <t>2015 год</t>
  </si>
  <si>
    <t>Агентство по занятости населения Камчатского края</t>
  </si>
  <si>
    <t>Министерство образования и науки Камчатского края</t>
  </si>
  <si>
    <t>Министерство социального развития и труда Камчатского края</t>
  </si>
  <si>
    <t>Министерство финансов Камчатского края</t>
  </si>
  <si>
    <t>Министерство инвестиций и предпринимательства Камчатского края</t>
  </si>
  <si>
    <t>краевых ведомственных целевых программ,
предлагаемых к финансированию за счет средств краевого бюджета в 2013 году и плановом периоде до 2015 года</t>
  </si>
  <si>
    <t>"Содействие занятости населения Камчатского края в 2013-2015 годах"</t>
  </si>
  <si>
    <t>"Трудоустройство молодых специалистов в организации, территориально расположенные в Корякском округе в 2013-2015 годах"</t>
  </si>
  <si>
    <t>"Государственная поддержка инновационной деятельности в Камчатском крае на 2011-2013 годы"</t>
  </si>
  <si>
    <t>"Развитие системы стимулирования качества профессиональной деятельности социальных работников на 2013-2015 годы"</t>
  </si>
  <si>
    <t>"Развитие краевых государственных автономных учреждений социальной защиты на 2013-2015 годы"</t>
  </si>
  <si>
    <t>"Обеспечение выравнивания бюджетной обеспеченности муниципальных образований и сбалансированности местных бюджетов в Камчатском крае на 2013-2015 годы"</t>
  </si>
  <si>
    <t>"Развитие внешнеэкономической деятельности в Камчатском крае на 2013-2015 годы"</t>
  </si>
  <si>
    <t>Министерство имущественных и земельных отношений Камчатского края</t>
  </si>
  <si>
    <t>"Ликвидация государственных унитарных предприятий Камчатского края в 2013 году"</t>
  </si>
  <si>
    <t>Агентство по ветеринарии Камчатского края</t>
  </si>
  <si>
    <t>"Обеспечение эпизоотического благополучия Камчатского края и защита населения от болезней, общих для человека и животных"</t>
  </si>
  <si>
    <t>Наименование краевой ведомственной целевой программы</t>
  </si>
  <si>
    <t>Государственный заказчик
Программы</t>
  </si>
  <si>
    <t>Объем финансирования,
предлагаемый к включению в краевой бюджет на 2013 год и плановый период до 2015 года в соответствии с бюджетными заявками государственных заказчиков (тыс. рублей)</t>
  </si>
  <si>
    <t>Всего по программам, в том числе:</t>
  </si>
  <si>
    <t>Приложение
к письму Минэкономразвития Камчатского края
от ___.___.2012 № 05-____</t>
  </si>
  <si>
    <t>краевых ведомственных целевых программ,
предлагаемых к реализации за счет средств краевого бюджета в 2013 - 2015 годах</t>
  </si>
  <si>
    <t>Приложение 2</t>
  </si>
  <si>
    <t>"Социальная адаптация лиц, отбывших наказание в виде лишения свободы в Камчатском крае на 2013-2015 годы"</t>
  </si>
  <si>
    <t>"Стажировка молодых специалистов в организациях, территориально расположенных в Корякском округе в 2013-2015 годах"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</si>
</sst>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6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22"/>
  <sheetViews>
    <sheetView showGridLines="0" tabSelected="1" view="pageBreakPreview" zoomScaleNormal="100" zoomScaleSheetLayoutView="100" workbookViewId="0"/>
  </sheetViews>
  <sheetFormatPr defaultRowHeight="15"/>
  <cols>
    <col min="1" max="1" width="6.28515625" style="11" customWidth="1"/>
    <col min="2" max="2" width="35.85546875" style="11" customWidth="1"/>
    <col min="3" max="3" width="57.85546875" style="11" customWidth="1"/>
    <col min="4" max="4" width="11" style="1" bestFit="1" customWidth="1"/>
    <col min="5" max="16384" width="9.140625" style="1"/>
  </cols>
  <sheetData>
    <row r="1" spans="1:3">
      <c r="C1" s="30" t="s">
        <v>29</v>
      </c>
    </row>
    <row r="2" spans="1:3" ht="18.75">
      <c r="C2" s="16"/>
    </row>
    <row r="3" spans="1:3" s="11" customFormat="1"/>
    <row r="4" spans="1:3" ht="16.5" customHeight="1">
      <c r="A4" s="21" t="s">
        <v>0</v>
      </c>
      <c r="B4" s="21"/>
      <c r="C4" s="21"/>
    </row>
    <row r="5" spans="1:3" ht="60.75" customHeight="1">
      <c r="A5" s="22" t="s">
        <v>28</v>
      </c>
      <c r="B5" s="22"/>
      <c r="C5" s="22"/>
    </row>
    <row r="6" spans="1:3" ht="21.75" customHeight="1">
      <c r="A6" s="23" t="s">
        <v>1</v>
      </c>
      <c r="B6" s="24" t="s">
        <v>24</v>
      </c>
      <c r="C6" s="24" t="s">
        <v>23</v>
      </c>
    </row>
    <row r="7" spans="1:3" ht="21.75" customHeight="1">
      <c r="A7" s="23"/>
      <c r="B7" s="24"/>
      <c r="C7" s="24"/>
    </row>
    <row r="8" spans="1:3" ht="21.75" customHeight="1">
      <c r="A8" s="23"/>
      <c r="B8" s="24"/>
      <c r="C8" s="24"/>
    </row>
    <row r="9" spans="1:3" ht="19.5" customHeight="1">
      <c r="A9" s="23"/>
      <c r="B9" s="24"/>
      <c r="C9" s="24"/>
    </row>
    <row r="10" spans="1:3" ht="30.75" customHeight="1">
      <c r="A10" s="14">
        <v>1</v>
      </c>
      <c r="B10" s="18" t="s">
        <v>6</v>
      </c>
      <c r="C10" s="2" t="s">
        <v>12</v>
      </c>
    </row>
    <row r="11" spans="1:3" ht="45">
      <c r="A11" s="14">
        <v>2</v>
      </c>
      <c r="B11" s="18"/>
      <c r="C11" s="2" t="s">
        <v>31</v>
      </c>
    </row>
    <row r="12" spans="1:3" ht="45">
      <c r="A12" s="14">
        <v>3</v>
      </c>
      <c r="B12" s="14" t="s">
        <v>21</v>
      </c>
      <c r="C12" s="2" t="s">
        <v>22</v>
      </c>
    </row>
    <row r="13" spans="1:3" ht="30.75" customHeight="1">
      <c r="A13" s="14">
        <v>4</v>
      </c>
      <c r="B13" s="15" t="s">
        <v>7</v>
      </c>
      <c r="C13" s="3" t="s">
        <v>14</v>
      </c>
    </row>
    <row r="14" spans="1:3" ht="46.5" customHeight="1" collapsed="1">
      <c r="A14" s="14">
        <v>5</v>
      </c>
      <c r="B14" s="19" t="s">
        <v>8</v>
      </c>
      <c r="C14" s="3" t="s">
        <v>15</v>
      </c>
    </row>
    <row r="15" spans="1:3" ht="30">
      <c r="A15" s="14">
        <v>6</v>
      </c>
      <c r="B15" s="20"/>
      <c r="C15" s="2" t="s">
        <v>16</v>
      </c>
    </row>
    <row r="16" spans="1:3" ht="30">
      <c r="A16" s="17">
        <v>7</v>
      </c>
      <c r="B16" s="29"/>
      <c r="C16" s="2" t="s">
        <v>30</v>
      </c>
    </row>
    <row r="17" spans="1:3" ht="58.5" customHeight="1">
      <c r="A17" s="17">
        <v>8</v>
      </c>
      <c r="B17" s="14" t="s">
        <v>9</v>
      </c>
      <c r="C17" s="3" t="s">
        <v>17</v>
      </c>
    </row>
    <row r="18" spans="1:3" ht="45">
      <c r="A18" s="17">
        <v>9</v>
      </c>
      <c r="B18" s="14" t="s">
        <v>10</v>
      </c>
      <c r="C18" s="2" t="s">
        <v>18</v>
      </c>
    </row>
    <row r="19" spans="1:3" ht="51.75" customHeight="1">
      <c r="A19" s="17">
        <v>10</v>
      </c>
      <c r="B19" s="14" t="s">
        <v>19</v>
      </c>
      <c r="C19" s="3" t="s">
        <v>20</v>
      </c>
    </row>
    <row r="20" spans="1:3">
      <c r="A20" s="4"/>
      <c r="B20" s="5"/>
      <c r="C20" s="4"/>
    </row>
    <row r="21" spans="1:3">
      <c r="A21" s="6"/>
      <c r="B21" s="7"/>
      <c r="C21" s="7"/>
    </row>
    <row r="22" spans="1:3">
      <c r="A22" s="6"/>
      <c r="B22" s="1"/>
      <c r="C22" s="1"/>
    </row>
  </sheetData>
  <mergeCells count="7">
    <mergeCell ref="B10:B11"/>
    <mergeCell ref="A4:C4"/>
    <mergeCell ref="A5:C5"/>
    <mergeCell ref="A6:A9"/>
    <mergeCell ref="B6:B9"/>
    <mergeCell ref="C6:C9"/>
    <mergeCell ref="B14:B16"/>
  </mergeCells>
  <printOptions horizontalCentered="1"/>
  <pageMargins left="0.59055118110236227" right="0.39370078740157483" top="0.39370078740157483" bottom="0.39370078740157483" header="0.31496062992125984" footer="0.11811023622047245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G20"/>
  <sheetViews>
    <sheetView showGridLines="0" view="pageBreakPreview" zoomScaleNormal="100" zoomScaleSheetLayoutView="100" workbookViewId="0">
      <selection activeCell="A3" sqref="A3:G3"/>
    </sheetView>
  </sheetViews>
  <sheetFormatPr defaultRowHeight="15"/>
  <cols>
    <col min="1" max="1" width="6.28515625" style="11" customWidth="1"/>
    <col min="2" max="2" width="32.42578125" style="11" customWidth="1"/>
    <col min="3" max="3" width="49.7109375" style="11" customWidth="1"/>
    <col min="4" max="7" width="15.7109375" style="1" customWidth="1"/>
    <col min="8" max="8" width="11" style="1" bestFit="1" customWidth="1"/>
    <col min="9" max="16384" width="9.140625" style="1"/>
  </cols>
  <sheetData>
    <row r="1" spans="1:7" s="11" customFormat="1" ht="63" customHeight="1">
      <c r="F1" s="25" t="s">
        <v>27</v>
      </c>
      <c r="G1" s="25"/>
    </row>
    <row r="2" spans="1:7" ht="15.75" customHeight="1">
      <c r="A2" s="21" t="s">
        <v>0</v>
      </c>
      <c r="B2" s="21"/>
      <c r="C2" s="21"/>
      <c r="D2" s="21"/>
      <c r="E2" s="21"/>
      <c r="F2" s="21"/>
      <c r="G2" s="21"/>
    </row>
    <row r="3" spans="1:7" ht="45" customHeight="1">
      <c r="A3" s="22" t="s">
        <v>11</v>
      </c>
      <c r="B3" s="22"/>
      <c r="C3" s="22"/>
      <c r="D3" s="22"/>
      <c r="E3" s="22"/>
      <c r="F3" s="22"/>
      <c r="G3" s="22"/>
    </row>
    <row r="4" spans="1:7" ht="21.75" customHeight="1">
      <c r="A4" s="23" t="s">
        <v>1</v>
      </c>
      <c r="B4" s="24" t="s">
        <v>24</v>
      </c>
      <c r="C4" s="24" t="s">
        <v>23</v>
      </c>
      <c r="D4" s="24" t="s">
        <v>25</v>
      </c>
      <c r="E4" s="24"/>
      <c r="F4" s="24"/>
      <c r="G4" s="24"/>
    </row>
    <row r="5" spans="1:7" ht="21.75" customHeight="1">
      <c r="A5" s="23"/>
      <c r="B5" s="24"/>
      <c r="C5" s="24"/>
      <c r="D5" s="24"/>
      <c r="E5" s="24"/>
      <c r="F5" s="24"/>
      <c r="G5" s="24"/>
    </row>
    <row r="6" spans="1:7" ht="21.75" customHeight="1">
      <c r="A6" s="23"/>
      <c r="B6" s="24"/>
      <c r="C6" s="24"/>
      <c r="D6" s="24"/>
      <c r="E6" s="24"/>
      <c r="F6" s="24"/>
      <c r="G6" s="24"/>
    </row>
    <row r="7" spans="1:7" ht="15.75">
      <c r="A7" s="23"/>
      <c r="B7" s="24"/>
      <c r="C7" s="24"/>
      <c r="D7" s="12" t="s">
        <v>2</v>
      </c>
      <c r="E7" s="12" t="s">
        <v>3</v>
      </c>
      <c r="F7" s="12" t="s">
        <v>4</v>
      </c>
      <c r="G7" s="12" t="s">
        <v>5</v>
      </c>
    </row>
    <row r="8" spans="1:7" ht="15" customHeight="1">
      <c r="A8" s="26" t="s">
        <v>26</v>
      </c>
      <c r="B8" s="27"/>
      <c r="C8" s="28"/>
      <c r="D8" s="13">
        <f>SUM(E8:G8)</f>
        <v>8388061.9120000005</v>
      </c>
      <c r="E8" s="13">
        <f>SUM(E9:E17)</f>
        <v>2834817.872</v>
      </c>
      <c r="F8" s="13">
        <f t="shared" ref="F8:G8" si="0">SUM(F9:F17)</f>
        <v>2777857.02</v>
      </c>
      <c r="G8" s="13">
        <f t="shared" si="0"/>
        <v>2775387.02</v>
      </c>
    </row>
    <row r="9" spans="1:7" ht="30.75" customHeight="1">
      <c r="A9" s="8">
        <v>1</v>
      </c>
      <c r="B9" s="18" t="s">
        <v>6</v>
      </c>
      <c r="C9" s="2" t="s">
        <v>12</v>
      </c>
      <c r="D9" s="10">
        <f t="shared" ref="D9:D17" si="1">SUM(E9:G9)</f>
        <v>120997.1</v>
      </c>
      <c r="E9" s="10">
        <v>38955.9</v>
      </c>
      <c r="F9" s="10">
        <v>41020.6</v>
      </c>
      <c r="G9" s="10">
        <v>41020.6</v>
      </c>
    </row>
    <row r="10" spans="1:7" ht="45">
      <c r="A10" s="8">
        <v>2</v>
      </c>
      <c r="B10" s="18"/>
      <c r="C10" s="2" t="s">
        <v>13</v>
      </c>
      <c r="D10" s="10">
        <f t="shared" si="1"/>
        <v>9118.1</v>
      </c>
      <c r="E10" s="10">
        <v>2717.5</v>
      </c>
      <c r="F10" s="10">
        <v>3125</v>
      </c>
      <c r="G10" s="10">
        <v>3275.6</v>
      </c>
    </row>
    <row r="11" spans="1:7" ht="45">
      <c r="A11" s="8">
        <v>3</v>
      </c>
      <c r="B11" s="8" t="s">
        <v>21</v>
      </c>
      <c r="C11" s="2" t="s">
        <v>22</v>
      </c>
      <c r="D11" s="10">
        <f t="shared" si="1"/>
        <v>15828.900000000001</v>
      </c>
      <c r="E11" s="10">
        <v>5006.3</v>
      </c>
      <c r="F11" s="10">
        <v>5271.6</v>
      </c>
      <c r="G11" s="10">
        <v>5551</v>
      </c>
    </row>
    <row r="12" spans="1:7" ht="30.75" customHeight="1">
      <c r="A12" s="8">
        <v>4</v>
      </c>
      <c r="B12" s="9" t="s">
        <v>7</v>
      </c>
      <c r="C12" s="3" t="s">
        <v>14</v>
      </c>
      <c r="D12" s="10">
        <f t="shared" si="1"/>
        <v>26070</v>
      </c>
      <c r="E12" s="10">
        <v>8670</v>
      </c>
      <c r="F12" s="10">
        <v>8700</v>
      </c>
      <c r="G12" s="10">
        <v>8700</v>
      </c>
    </row>
    <row r="13" spans="1:7" ht="46.5" customHeight="1" collapsed="1">
      <c r="A13" s="8">
        <v>5</v>
      </c>
      <c r="B13" s="19" t="s">
        <v>8</v>
      </c>
      <c r="C13" s="3" t="s">
        <v>15</v>
      </c>
      <c r="D13" s="10">
        <f t="shared" si="1"/>
        <v>1050</v>
      </c>
      <c r="E13" s="10">
        <v>350</v>
      </c>
      <c r="F13" s="10">
        <v>350</v>
      </c>
      <c r="G13" s="10">
        <v>350</v>
      </c>
    </row>
    <row r="14" spans="1:7" ht="30">
      <c r="A14" s="8">
        <v>6</v>
      </c>
      <c r="B14" s="20"/>
      <c r="C14" s="2" t="s">
        <v>16</v>
      </c>
      <c r="D14" s="10">
        <f t="shared" si="1"/>
        <v>88028.160000000003</v>
      </c>
      <c r="E14" s="10">
        <v>29342.720000000001</v>
      </c>
      <c r="F14" s="10">
        <v>29342.720000000001</v>
      </c>
      <c r="G14" s="10">
        <v>29342.720000000001</v>
      </c>
    </row>
    <row r="15" spans="1:7" ht="58.5" customHeight="1">
      <c r="A15" s="8">
        <v>7</v>
      </c>
      <c r="B15" s="8" t="s">
        <v>9</v>
      </c>
      <c r="C15" s="3" t="s">
        <v>17</v>
      </c>
      <c r="D15" s="10">
        <f t="shared" si="1"/>
        <v>8049501.3000000007</v>
      </c>
      <c r="E15" s="10">
        <v>2683167.1</v>
      </c>
      <c r="F15" s="10">
        <v>2683167.1</v>
      </c>
      <c r="G15" s="10">
        <v>2683167.1</v>
      </c>
    </row>
    <row r="16" spans="1:7" ht="45">
      <c r="A16" s="8">
        <v>8</v>
      </c>
      <c r="B16" s="8" t="s">
        <v>10</v>
      </c>
      <c r="C16" s="2" t="s">
        <v>18</v>
      </c>
      <c r="D16" s="10">
        <f t="shared" si="1"/>
        <v>17690</v>
      </c>
      <c r="E16" s="10">
        <v>6830</v>
      </c>
      <c r="F16" s="10">
        <v>6880</v>
      </c>
      <c r="G16" s="10">
        <v>3980</v>
      </c>
    </row>
    <row r="17" spans="1:7" ht="44.25" customHeight="1">
      <c r="A17" s="8">
        <v>9</v>
      </c>
      <c r="B17" s="8" t="s">
        <v>19</v>
      </c>
      <c r="C17" s="3" t="s">
        <v>20</v>
      </c>
      <c r="D17" s="10">
        <f t="shared" si="1"/>
        <v>59778.351999999999</v>
      </c>
      <c r="E17" s="10">
        <v>59778.351999999999</v>
      </c>
      <c r="F17" s="10">
        <v>0</v>
      </c>
      <c r="G17" s="10">
        <v>0</v>
      </c>
    </row>
    <row r="18" spans="1:7">
      <c r="A18" s="4"/>
      <c r="B18" s="5"/>
      <c r="C18" s="4"/>
    </row>
    <row r="19" spans="1:7">
      <c r="A19" s="6"/>
      <c r="B19" s="7"/>
      <c r="C19" s="7"/>
      <c r="D19" s="7"/>
      <c r="E19" s="7"/>
      <c r="F19" s="7"/>
      <c r="G19" s="7"/>
    </row>
    <row r="20" spans="1:7">
      <c r="A20" s="6"/>
      <c r="B20" s="1"/>
      <c r="C20" s="1"/>
    </row>
  </sheetData>
  <mergeCells count="10">
    <mergeCell ref="F1:G1"/>
    <mergeCell ref="A8:C8"/>
    <mergeCell ref="B9:B10"/>
    <mergeCell ref="B13:B14"/>
    <mergeCell ref="A2:G2"/>
    <mergeCell ref="A3:G3"/>
    <mergeCell ref="A4:A7"/>
    <mergeCell ref="B4:B7"/>
    <mergeCell ref="C4:C7"/>
    <mergeCell ref="D4:G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2012 08 17 (2)</vt:lpstr>
      <vt:lpstr>2012 08 17</vt:lpstr>
      <vt:lpstr>'2012 08 17'!Заголовки_для_печати</vt:lpstr>
      <vt:lpstr>'2012 08 17 (2)'!Заголовки_для_печати</vt:lpstr>
      <vt:lpstr>'2012 08 17'!Область_печати</vt:lpstr>
      <vt:lpstr>'2012 08 17 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PolovkovAA</dc:creator>
  <cp:lastModifiedBy>GrosfeldYV</cp:lastModifiedBy>
  <cp:lastPrinted>2012-08-24T02:38:37Z</cp:lastPrinted>
  <dcterms:created xsi:type="dcterms:W3CDTF">2012-07-19T06:51:07Z</dcterms:created>
  <dcterms:modified xsi:type="dcterms:W3CDTF">2012-08-24T02:40:06Z</dcterms:modified>
</cp:coreProperties>
</file>